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\Downloads\"/>
    </mc:Choice>
  </mc:AlternateContent>
  <bookViews>
    <workbookView xWindow="0" yWindow="0" windowWidth="21570" windowHeight="9660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C12" i="1" l="1"/>
  <c r="C22" i="1"/>
  <c r="C23" i="1"/>
  <c r="C6" i="1"/>
  <c r="C7" i="1"/>
  <c r="C9" i="1"/>
  <c r="C11" i="1"/>
  <c r="D26" i="1"/>
  <c r="D21" i="1" l="1"/>
  <c r="D14" i="1"/>
  <c r="D12" i="1"/>
  <c r="D16" i="1"/>
  <c r="D29" i="1"/>
  <c r="C8" i="1" l="1"/>
  <c r="C10" i="1"/>
  <c r="D6" i="1" l="1"/>
  <c r="C25" i="1" l="1"/>
  <c r="C27" i="1"/>
  <c r="C17" i="1"/>
  <c r="C19" i="1"/>
  <c r="C29" i="1"/>
  <c r="C28" i="1"/>
  <c r="C30" i="1"/>
  <c r="C16" i="1"/>
  <c r="C13" i="1"/>
  <c r="C32" i="1"/>
  <c r="C31" i="1"/>
  <c r="D24" i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<sst xmlns="http://schemas.openxmlformats.org/spreadsheetml/2006/main" count="44" uniqueCount="41">
  <si>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</si>
  <si>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</si>
  <si>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</si>
  <si>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</si>
  <si>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</si>
  <si>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</si>
  <si>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</si>
  <si>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</si>
  <si>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</si>
  <si>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</si>
  <si>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</si>
  <si>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</si>
  <si>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</si>
  <si>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</si>
  <si>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</si>
  <si>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</si>
  <si>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</si>
  <si>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</si>
  <si>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</si>
  <si>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</si>
  <si>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</si>
  <si>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</si>
  <si>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</si>
  <si>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</si>
  <si>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</si>
  <si>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</si>
  <si>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</si>
  <si>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</si>
  <si>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</si>
  <si>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</si>
  <si>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</si>
  <si>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</si>
  <si>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</si>
  <si>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</si>
  <si>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</si>
  <si>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</si>
  <si>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</si>
  <si>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</si>
  <si>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Գյումրու պետական տեխնիկական քոլեջ ՊՈԱԿ</t>
  </si>
  <si>
    <t>2022թ. Բյուջեն, այդ թվում՝ մուտքեր</t>
  </si>
  <si>
    <t>2022թ.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</si>
</sst>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/>
    <xf numFmtId="2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1" t="s">
        <v>0</v>
      </c>
      <c r="C3" s="31"/>
      <c r="D3" s="31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39</v>
      </c>
      <c r="C6" s="26">
        <f>SUM(D6:D6)</f>
        <v>79887.87</v>
      </c>
      <c r="D6" s="24">
        <f t="shared" ref="D6" si="0">SUM(D7:D10)</f>
        <v>79887.87</v>
      </c>
    </row>
    <row r="7" spans="1:169" ht="18.399999999999999" customHeight="1" x14ac:dyDescent="0.2">
      <c r="A7" s="10"/>
      <c r="B7" s="11" t="s">
        <v>5</v>
      </c>
      <c r="C7" s="26">
        <f>SUM(D7:D7)</f>
        <v>61574.15</v>
      </c>
      <c r="D7" s="24">
        <v>61574.15</v>
      </c>
    </row>
    <row r="8" spans="1:169" ht="18.399999999999999" customHeight="1" x14ac:dyDescent="0.2">
      <c r="A8" s="10"/>
      <c r="B8" s="11" t="s">
        <v>6</v>
      </c>
      <c r="C8" s="26">
        <f t="shared" ref="C8:C19" si="1">SUM(D8:D8)</f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>SUM(D9:D9)</f>
        <v>18313.72</v>
      </c>
      <c r="D9" s="24">
        <v>18313.72</v>
      </c>
    </row>
    <row r="10" spans="1:169" ht="18.399999999999999" customHeight="1" x14ac:dyDescent="0.2">
      <c r="A10" s="10"/>
      <c r="B10" s="11" t="s">
        <v>8</v>
      </c>
      <c r="C10" s="26">
        <f t="shared" si="1"/>
        <v>0</v>
      </c>
      <c r="D10" s="24">
        <v>0</v>
      </c>
    </row>
    <row r="11" spans="1:169" ht="53.1" customHeight="1" x14ac:dyDescent="0.2">
      <c r="A11" s="7" t="s">
        <v>9</v>
      </c>
      <c r="B11" s="8" t="s">
        <v>40</v>
      </c>
      <c r="C11" s="26">
        <f>+D11</f>
        <v>83707</v>
      </c>
      <c r="D11" s="24">
        <v>83707</v>
      </c>
    </row>
    <row r="12" spans="1:169" ht="68.099999999999994" customHeight="1" x14ac:dyDescent="0.2">
      <c r="A12" s="7">
        <v>1</v>
      </c>
      <c r="B12" s="12" t="s">
        <v>10</v>
      </c>
      <c r="C12" s="26">
        <f>+C14</f>
        <v>43</v>
      </c>
      <c r="D12" s="24">
        <f>C12</f>
        <v>43</v>
      </c>
    </row>
    <row r="13" spans="1:169" s="15" customFormat="1" x14ac:dyDescent="0.2">
      <c r="A13" s="13"/>
      <c r="B13" s="14" t="s">
        <v>11</v>
      </c>
      <c r="C13" s="26">
        <f t="shared" si="1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v>43</v>
      </c>
      <c r="D14" s="24">
        <f>C14</f>
        <v>43</v>
      </c>
    </row>
    <row r="15" spans="1:169" ht="34.700000000000003" customHeight="1" x14ac:dyDescent="0.2">
      <c r="A15" s="16" t="s">
        <v>14</v>
      </c>
      <c r="B15" s="17" t="s">
        <v>15</v>
      </c>
      <c r="C15" s="26"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1"/>
        <v>4</v>
      </c>
      <c r="D16" s="24">
        <f>SUM(D18:D20)</f>
        <v>4</v>
      </c>
    </row>
    <row r="17" spans="1:4" s="15" customFormat="1" x14ac:dyDescent="0.2">
      <c r="A17" s="13"/>
      <c r="B17" s="14" t="s">
        <v>11</v>
      </c>
      <c r="C17" s="26">
        <f t="shared" si="1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v>3</v>
      </c>
      <c r="D18" s="24">
        <v>3</v>
      </c>
    </row>
    <row r="19" spans="1:4" ht="54.95" customHeight="1" x14ac:dyDescent="0.2">
      <c r="A19" s="16" t="s">
        <v>19</v>
      </c>
      <c r="B19" s="18" t="s">
        <v>20</v>
      </c>
      <c r="C19" s="26">
        <f t="shared" si="1"/>
        <v>0</v>
      </c>
      <c r="D19" s="24">
        <v>0</v>
      </c>
    </row>
    <row r="20" spans="1:4" ht="50.45" customHeight="1" x14ac:dyDescent="0.2">
      <c r="A20" s="16" t="s">
        <v>21</v>
      </c>
      <c r="B20" s="18" t="s">
        <v>22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23</v>
      </c>
      <c r="C21" s="26">
        <v>133.5</v>
      </c>
      <c r="D21" s="24">
        <f>C21</f>
        <v>133.5</v>
      </c>
    </row>
    <row r="22" spans="1:4" ht="50.45" customHeight="1" x14ac:dyDescent="0.2">
      <c r="A22" s="7">
        <v>4</v>
      </c>
      <c r="B22" s="12" t="s">
        <v>32</v>
      </c>
      <c r="C22" s="26">
        <f>+D22</f>
        <v>26</v>
      </c>
      <c r="D22" s="24">
        <v>26</v>
      </c>
    </row>
    <row r="23" spans="1:4" ht="50.45" customHeight="1" x14ac:dyDescent="0.2">
      <c r="A23" s="7">
        <v>5</v>
      </c>
      <c r="B23" s="12" t="s">
        <v>33</v>
      </c>
      <c r="C23" s="26">
        <f>+D23</f>
        <v>3097</v>
      </c>
      <c r="D23" s="24">
        <v>3097</v>
      </c>
    </row>
    <row r="24" spans="1:4" ht="32.85" customHeight="1" x14ac:dyDescent="0.2">
      <c r="A24" s="7">
        <v>6</v>
      </c>
      <c r="B24" s="12" t="s">
        <v>24</v>
      </c>
      <c r="C24" s="26">
        <v>2573.8000000000002</v>
      </c>
      <c r="D24" s="24">
        <f>D25+D26+D27+D28</f>
        <v>2573.8000000000002</v>
      </c>
    </row>
    <row r="25" spans="1:4" s="15" customFormat="1" x14ac:dyDescent="0.2">
      <c r="A25" s="13"/>
      <c r="B25" s="14" t="s">
        <v>11</v>
      </c>
      <c r="C25" s="26">
        <f t="shared" ref="C25:C32" si="2">SUM(D25:D25)</f>
        <v>0</v>
      </c>
      <c r="D25" s="24">
        <v>0</v>
      </c>
    </row>
    <row r="26" spans="1:4" ht="32.1" customHeight="1" x14ac:dyDescent="0.3">
      <c r="A26" s="27" t="s">
        <v>34</v>
      </c>
      <c r="B26" s="18" t="s">
        <v>25</v>
      </c>
      <c r="C26" s="29">
        <v>2573.8000000000002</v>
      </c>
      <c r="D26" s="30">
        <f>C26</f>
        <v>2573.8000000000002</v>
      </c>
    </row>
    <row r="27" spans="1:4" ht="18.95" customHeight="1" x14ac:dyDescent="0.2">
      <c r="A27" s="16">
        <v>6.2</v>
      </c>
      <c r="B27" s="18" t="s">
        <v>26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11</v>
      </c>
      <c r="C30" s="26">
        <f t="shared" si="2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HXQTR+BbBiy5l/pb1ihl/sYKYk6JYJIA/zIF3ioGIcU=</DigestValue>
    </Reference>
    <Reference Type="http://www.w3.org/2000/09/xmldsig#Object" URI="#idOfficeObject">
      <DigestMethod Algorithm="http://www.w3.org/2001/04/xmlenc#sha256"/>
      <DigestValue>avXkQTGAofhXWxuFA0cPqRCdNHWgKWAQtT+sAVMm154=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HXfY7gKrPbpeYWaexogeZRWYcy+6898zLQTR/COd/u8=</DigestValue>
    </Reference>
  </SignedInfo>
  <SignatureValue>CC434vrwxfOce2K8fryiw1svwMAiG7wTUf46X4fCi65dhAeu1xyPIUBYSEYBbcnv5xe1JvLN+MkP
doDwo7Vx/5AoPpDF9T/DZv/KCosEHACrB/ztt7/3u9y64n/WY1Ro7EXGl/FBktO79z0xuVMz0gWE
Wmdbo5Myl9oC9xUiYVhiwjDHhSNGmqsUKHLIROU8fnRCe9frAPgCyH4a8iQxEAQFWPQRLvmTk4Mf
DMInShM29qpFQg2kugaNBoCT265jAPP+ZDjpSr3U/JHtFuiJjkx3DIV81InuJV9GkzBdwGN4nrTF
3vfSLJ9dMO6pstHmzc98ORPFoVJdN88pzoB0pA==</SignatureValue>
  <KeyInfo>
    <X509Data>
      <X509Certificate>MIIFRDCCAyygAwIBAgIIUrynUyyxwV8wDQYJKoZIhvcNAQELBQAwQjELMAkGA1UEBhMCQU0xEzARBgNVBAoMCkVLRU5HIENKU0MxCjAIBgNVBAUTATExEjAQBgNVBAMMCUNBIG9mIFJvQTAeFw0yMDA4MTAxMjI5NTFaFw0yNzEwMjcwOTE4MjJaMH0xCzAJBgNVBAYTAkFNMRkwFwYDVQQEDBDVjdSx1ZDUs9WN1YXUsdWGMRUwEwYDVQQqDAzVhNS91LvUudSx1ZAxFjAUBgNVBAUTDTI0NmZkMTVkZjEzYmIxJDAiBgNVBAMMG1NBUkdTWUFOIE1LSElUQVIgMTMxNDYzMDAyNDCCASIwDQYJKoZIhvcNAQEBBQADggEPADCCAQoCggEBAInqUKLSH3y2oa1t/kHp9FcwJ4TWFTdSR7R69rhB4puzRG9aFr99TskJESIrXzXb84Ok7R/Y0TzakYLFol1DeSlkoJ6SWagO+SgmAWle+I9xOfjoTs2HcqDWAWtnCIHjdcy91Qirp9Bubn1XQZQ7/eH7ktT6Or6+JsaW+E4rE4NgfF4pTqg6pjqGkmRirO7uTel301LlevChxqt2hG4R2hmIisTVVWnCSjslCP0D4Th/baq8xdGm9Duq8UXVBL42AiSBfN9DSCfAMgmHnl03YcWsJ1UpJrALqu0wotOmf1IdhS1ErQSHZWEWYsgQcSAOJe2ZjeWZ2Tw+tYv5xL/yXW0CAwEAAaOCAQEwgf4wMwYIKwYBBQUHAQEEJzAlMCMGCCsGAQUFBzABhhdodHRwOi8vb2NzcC5wa2kuYW0vb2NzcDAdBgNVHQ4EFgQUX8gIEP4JlGcX03YQdUqkFRzXZ5EwDAYDVR0TAQH/BAIwADAfBgNVHSMEGDAWgBTp6vHuJCIuDf9t2MyExjSM312yeTAyBgNVHSAEKzApMCcGBFUdIAAwHzAdBggrBgEFBQcCARYRd3d3LnBraS5hbS9wb2xpY3kwNQYDVR0fBC4wLDAqoCigJoYkaHR0cDovL2NybC5wa2kuYW0vY2l0aXplbmNhXzIwMTMuY3JsMA4GA1UdDwEB/wQEAwIEsDANBgkqhkiG9w0BAQsFAAOCAgEARFE8LaoW9svoeaF5k0yptIs2txv9Q68eFmI3RM7ZMuh/6wKHTz7Z9xd03ep4o4rezWM4pJ9Qht3+85szdPnY/jLTldzj+2fOXeYiNXSqpK0vv+bOBmVFoX37fLIFRqlomFQDnzJqVNsVuhpxhb0gmXGcijP4FU/5bdUM6uXBJbNF48JcL5wh1JKCTal5xBDociKxTabGY0MuM2nX0Vm/fnR9yobJ65bkqPOxcfkQU0g93YIzinDxJZ3RIgfat8FBy/304eE+CjlJzVWOKJ6ndL41JmBXszoqMl77SLQnP3tdt7uAKu+AEZEL64NlphVrs0D0F+AalkWsuy/oEBmLp/UzRV6tjonTensGoJe6R49aObED0hIMVRSjFSj77e/70rhjdBcaw+eKGFuDRF0Meyihbry9FXLyCzlYPHh3ieonrjYa7ql+D+VGrg16zcxWfz5aKyIVc/3YHdWkz8/YAHP77nG2JVOdkZaBeCzC/o62yvNuhO4uKh4ONnmg681gUnHt/IN1RVuS2jipfB42XMHpyFGpJJOY4IfrwKBWaY6Ts/Fd/MT7EOyMGKh6LyVveJoV7hmDwu5ncy1FdgCO+gh9z9HWzybgU2REdZLHuKzL9M3V2ZBBBSusaTdhfUeELmgKQbGgXz2fjMIG5in3ZOuOmJOr4HHVbWW2Ga1jBm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wfMnU94WWAczKfTYC7w3m77drZXJ543PnJScSHJvW60=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OawMnIoJimM8TIxfMxti4PUuqDcLk8eK7ALdnu7XHtQ=</DigestValue>
      </Reference>
      <Reference URI="/xl/sharedStrings.xml?ContentType=application/vnd.openxmlformats-officedocument.spreadsheetml.sharedStrings+xml">
        <DigestMethod Algorithm="http://www.w3.org/2001/04/xmlenc#sha256"/>
        <DigestValue>1EYBPgQyQlZz/q4XN5wt3s/UdCbunZv/zc3QZuIVZws=</DigestValue>
      </Reference>
      <Reference URI="/xl/styles.xml?ContentType=application/vnd.openxmlformats-officedocument.spreadsheetml.styles+xml">
        <DigestMethod Algorithm="http://www.w3.org/2001/04/xmlenc#sha256"/>
        <DigestValue>3n/y4KB8NBzkLuZl72uwLUfUYMbAz3VwbjeeUiHLYlQ=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tJabB1XXS5WDikwGF7CwXKUkty7/N1ryui/aVunJEPE=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GP6D1WPUiVVZbMqPogkueLRP/ZbWyuGJe79X0tS+Yhc=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2023-03-09T09:57:12Z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2023-03-09T09:57:12Z</xd:SigningTime>
          <xd:SigningCertificate>
            <xd:Cert>
              <xd:CertDigest>
                <DigestMethod Algorithm="http://www.w3.org/2001/04/xmlenc#sha256"/>
                <DigestValue>OqpiRCx702U2rMcd1RVLEWmOyIi4nwXaSxzTffNI1KA=</DigestValue>
              </xd:CertDigest>
              <xd:IssuerSerial>
                <X509IssuerName>CN=CA of RoA, SERIALNUMBER=1, O=EKENG CJSC, C=AM</X509IssuerName>
                <X509SerialNumber>5961823982405665119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ANNA</cp:lastModifiedBy>
  <cp:lastPrinted>2020-02-03T12:22:10Z</cp:lastPrinted>
  <dcterms:created xsi:type="dcterms:W3CDTF">2018-07-20T13:50:31Z</dcterms:created>
  <dcterms:modified xsi:type="dcterms:W3CDTF">2023-03-09T09:57:09Z</dcterms:modified>
</cp:coreProperties>
</file>